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V:\16\04 Projekte\40 - 2026 Elternfinanzierte iPads weiterführende Schulen\"/>
    </mc:Choice>
  </mc:AlternateContent>
  <xr:revisionPtr revIDLastSave="0" documentId="13_ncr:1_{D1B04BEC-729D-4DEB-AA47-83205C9195F2}" xr6:coauthVersionLast="47" xr6:coauthVersionMax="47" xr10:uidLastSave="{00000000-0000-0000-0000-000000000000}"/>
  <bookViews>
    <workbookView xWindow="-120" yWindow="-120" windowWidth="29040" windowHeight="15720" xr2:uid="{ECF30293-CECA-4CB4-B68F-C77CCCC8F7DA}"/>
  </bookViews>
  <sheets>
    <sheet name="Leistungsverzeichnis" sheetId="1" r:id="rId1"/>
    <sheet name="Leistungsbeschreibun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6" i="1" l="1"/>
  <c r="D63" i="1"/>
  <c r="D60" i="1"/>
  <c r="D57" i="1"/>
  <c r="D55" i="1"/>
  <c r="D53" i="1"/>
  <c r="D47" i="1"/>
  <c r="D41" i="1"/>
  <c r="D39" i="1"/>
  <c r="D31" i="1"/>
  <c r="D26" i="1"/>
  <c r="D21" i="1"/>
  <c r="D16" i="1"/>
</calcChain>
</file>

<file path=xl/sharedStrings.xml><?xml version="1.0" encoding="utf-8"?>
<sst xmlns="http://schemas.openxmlformats.org/spreadsheetml/2006/main" count="86" uniqueCount="76">
  <si>
    <t>Beschreibung</t>
  </si>
  <si>
    <t>Position</t>
  </si>
  <si>
    <t>19% MwSt.:</t>
  </si>
  <si>
    <t>GESAMTPREIS:</t>
  </si>
  <si>
    <t>GESAMTPREIS inkl. 19% MwSt.:</t>
  </si>
  <si>
    <t>Leistungsverzeichnis zur Angebotsanfrage</t>
  </si>
  <si>
    <t>Stadt Dorsten</t>
  </si>
  <si>
    <t xml:space="preserve">Bismarckstraße 1A, 46284 Dorsten </t>
  </si>
  <si>
    <t>Vorhaben:</t>
  </si>
  <si>
    <t>Martin Friedlein, 02362/661622 /1615</t>
  </si>
  <si>
    <t>Apple iPad A16</t>
  </si>
  <si>
    <t>A16 Chip | 6 GB RAM | 128 GB | Farbe: silber</t>
  </si>
  <si>
    <t>Netzteil und Ladekabel</t>
  </si>
  <si>
    <t>Einbindung in DEP</t>
  </si>
  <si>
    <t xml:space="preserve">Apple iPad M4 </t>
  </si>
  <si>
    <t>Apple iPad M5</t>
  </si>
  <si>
    <t>M4 Chip | 12 GB RAM | 128 GB | Farbe: silber</t>
  </si>
  <si>
    <t>M5 Chip | 12 GB RAM | 256 GB | Farbe: silber</t>
  </si>
  <si>
    <t>Apple Pencil (USB C)</t>
  </si>
  <si>
    <t>Eingabestift - kompatibel zu Pos. 1-3</t>
  </si>
  <si>
    <t xml:space="preserve">austauschbare Spitze  </t>
  </si>
  <si>
    <t>Handballenerkennung</t>
  </si>
  <si>
    <t>Neigungswinkelempfindlich</t>
  </si>
  <si>
    <t>Optische Akkuladestandsanzeige</t>
  </si>
  <si>
    <t>Mindestens 2 Ersatzspitzen inklusive</t>
  </si>
  <si>
    <t>Aufladbar mit separatem Ladekabel oder Original iPad-Ladegerät</t>
  </si>
  <si>
    <t>Cover mit Tastatur - kompatibel zu Pos. 1-3</t>
  </si>
  <si>
    <t>Tastatur-Case mit integrierter, kabelloser Tastatur</t>
  </si>
  <si>
    <t>Mit integriertem Cover, Selbststehend, Stifthalter</t>
  </si>
  <si>
    <t>min. Zwei Winkel zum Tippen und Zeichnen</t>
  </si>
  <si>
    <t>Versicherung - Laufzeit 5 Jahre</t>
  </si>
  <si>
    <t>Deckung: Fall-/Sturzschaden, Wasser, unsachgemäß. Handhabung, Raub, Einbruchdiebstahl, einfacher Diebstahl</t>
  </si>
  <si>
    <t>Versichert: Tablet + Netzteil (nicht Hülle und Stift). Leistung: Reparatur oder Ersatzgerät.</t>
  </si>
  <si>
    <t>Keine Selbstbeteiligung</t>
  </si>
  <si>
    <t>Direkte Abwicklung zwischen Eltern und Versicherer</t>
  </si>
  <si>
    <t xml:space="preserve">Abwicklung Bestellungen und Webshop </t>
  </si>
  <si>
    <t xml:space="preserve">Lieferung </t>
  </si>
  <si>
    <t xml:space="preserve">Zahlungsabwicklung Sofortkauf </t>
  </si>
  <si>
    <t xml:space="preserve">Zahlungsabwicklung Finanzierung </t>
  </si>
  <si>
    <t>Einbindung von Privatgeräten (bei Auftragnehmer)</t>
  </si>
  <si>
    <t>Leistungsbeschreibung</t>
  </si>
  <si>
    <t>Die Laufzeit beginnt frühestens ab dem 01.06.2026 und endet am 31.07.2027. Eine Preisanpassung ist während der Vertragslaufzeit nicht möglich.</t>
  </si>
  <si>
    <t>Die Anlieferung erfolgt nur zu den Öffnungszeiten der Schulen:
- montags bis freitags 08:00 Uhr bis 14:00 Uhr
Eine Anlieferung außerhalb der genannten Zeiten ist nur nach entsprechender Vereinbarung möglich. In den Ferienzeiten sind Lieferungen nur nach vorheriger Absprache mit dem Auftraggeber möglich, da eine Besetzung der Schulen nicht durchgängig gegeben ist. Die jeweiligen Liefertermine sind mit dem Auftraggeber mindestens fünf Werktage vor der Lieferung abzustimmen. Die Preisstellung umfasst die Lieferung hinter die erste verschlossene Tür. Die Lieferung muss von der Schulleitung, einer Lehrkraft, dem Hausmeister oder dem Sekretariat entgegengenommen werden. Der Lieferschein ist von der annehmenden Person zwingend zu quittieren. Die Quittierung des Lieferscheines bedingt nicht die unbeanstandete Annahme der Lieferung. Als unbeanstandet gilt die Annahme der Lieferung erst, sofern binnen 5 Werktagen nach Quittierung keine Beanstandung durch den Auftraggeber erfolgt. Dies gilt nicht für versteckte Mängel. Jedes iPad-Paket muss mit Schülername, Klasse und Schulname versehen sein. Bei einer Lieferung für mehrere Klassen sind diese getrennt zu packen.</t>
  </si>
  <si>
    <t xml:space="preserve">Die Lieferung aller Artikel muss spätestens bis zum 30.08.2026 erfolgen. </t>
  </si>
  <si>
    <t xml:space="preserve">Die Stadt Dorsten hat für seine weiterführenden Schulen, Gymnasium Petrinum (Jahrgangsstufe 8 und 9), Neue Schule (Jahrgangsstufe 8), Gesamtschule Wulfen (Jahrgangsstufe 8) die Einführung eines 1:1-Ausstattungskonzeptes mit iPads beschlossen. Dabei handelt es sich um eine Erweiterung der bestehenden Endgeräte-Ausstattung, dass Leistungsverzeichnis enthält daher produktspezifische Vorgaben der Hersteller Apple.
Die Berücksichtigung anderer Hersteller ist aus technischen und wirtschaftlich-organisatorischen Gründen nicht möglich. Bei den in diesem LV angefragten Artikeln darf es sich ausschließlich um Neuware handeln. 
Die Anschaffung der Geräte erfolgt elternfinanziert, ohne Beteiligung/Zuschuss der Stadt Dorsten, wahlweise über eine Direktzahlung (Sofortkauf) oder eine Ratenzahlung. 
Abweichend davon übernimmt die Stadt Dorsten bei Schülern, die eine Berechtigung zu Leistungen nach Bildung und Teilhabe (SGB II und XII) mittels eines Leistungsbescheides nachweisen können, die gesamten Kosten des Gerätes und der benannten Zusatzleistungen bzw. Zubehörs vollständig. Der Anteil an BuT-Berechtigten (BuT) wird auf ca. 23 % geschätzt. Das Vertragsverhältnis besteht dabei zwischen dem Auftragnehmer und dem Auftraggeber.
</t>
  </si>
  <si>
    <t>Die Mengen in der Leistungsbeschreibung sind Schätzwerte des Bedarfes basierend auf Erfahrungen aus den vergangenen Jahren. Der Auftraggeber sieht sich zu keiner Abnahme verpflichtet.
Der Abruf der Leistung erfolgt zu maximal drei zwischen den Vertragsparteien festzulegenden Terminen eines jeweiligen Jahres. Es werden jeweils Teilmengen abgerufen.
Eine Liste der Zuordnung der Seriennummern nach Schulen und Schülerdaten (Seriennummer, Schule, Name, Klasse) ist dem Auftraggeber für jeden Liefertermin über einen datenschutzkonformen Übertragungsweg in Form einer csv.-Datei vor der Lieferung zur Verfügung zu stellen.</t>
  </si>
  <si>
    <t>Die Geräte werden in das Device-Enrollment-Program (DEP) des Schulträgers eingebunden. Der Auftragnehmer weist die Seriennummern der iPads der Apple-School-Manager-ID des Auftraggebers vor jeder Teillieferung zu.
Die Apple-School-Manager-ID wird dem Auftragnehmer mit Auftragserteilung bekannt gegeben.
Bei allen zu liefernden Komponenten muss es sich um originale Neuware des Herstellers handeln. Jede Lieferung muss als Original-Ware in Originalverpackung geliefert werden. Die vom Auftragnehmer gelieferte Hardware darf ausschließlich über die von den Herstellern vorgegebenen autorisierten Vertriebswege bezogen worden sein. Auf Verlangen hat der Auftragnehmer dem Auftraggeber hierüber einen Echtheitsnachweis zu erbringen.</t>
  </si>
  <si>
    <t>I. Auftragsgegenstand</t>
  </si>
  <si>
    <t>II. Laufzeit</t>
  </si>
  <si>
    <t>III. Abruf der Leistungen</t>
  </si>
  <si>
    <t>IV. Leistungsbeschreibung</t>
  </si>
  <si>
    <t>Der Webshop muss folgende Anforderungen erfüllen:
- Die Zugehörigkeit der Bestellung zu einer Schule muss durch den Webshop dargestellt werden.
- Es ist ein Freigabeprozess der Bestellungen für den Auftraggeber vorzusehen, da der Auftraggeber die Berechtigung der Bestellungen prüfen muss – eine Bestellung ist erst nach Freigabe durch den Auftraggeber abgeschlossen
- Für die Freigabe ist ein Onlinezugang zu den abgegebenen Bestellung mit der entsprechenden Funktionalität für den Auftraggeber wünschenswert.
- Ein Supportkontakt wird über Telefon (08:00-17:00 Uhr) und E-Mail - mit einer Reaktionszeit von 24 Stunden -angeboten.
- Der Webshop wird min. in deutsch dargestellt
- Es werden die gängigen Browseranwendungen unter Windows, MacOS, iOS/iPadOS, Android unterstützt.
- Die Eltern wählen zwischen Direktzahlung, Ratenzahlung und BuT-Bestellung.
- Die Eltern geben alle für den Kauf der Lieferleistungen notwendigen Daten ein.
- Den Eltern ist ein individueller Link pro Schule für die Registrierung zur Verfügung zu stellen.
- Die Eltern erhalten über einen Link Zugang zum Webshop.
- Pro Benutzerkonto können mehrere Kinder angelegt werden
Die Funktionalität des Webshops ist dem Auftraggeber in einer Online-Veranstaltung vor Beginn vorzustellen. Der Webshop muss sämtlichen gesetzlichen Bestimmungen entsprechen und insbesondere die Anforderungen der DSGVO und des § 25 Telekommunikation-Telemedien-Datenschutz-Gesetz (TTDSG) einhalten. Es ist insbesondere darauf zu achten, dass den datenschutzrechtlichen Informationspflichten aus den Artikeln 13 und 14 DSGVO hinreichend Rechnung getragen wird und die Schülerinnen und Schüler bzw. deren Eltern ihre Betroffenenrechte nach den Artikeln 15ff. DSGVO wirksam ausüben können.</t>
  </si>
  <si>
    <t>V. Abwicklung der Bestellungen und Webshop</t>
  </si>
  <si>
    <t>VI. Lieferung</t>
  </si>
  <si>
    <t xml:space="preserve">Die Zahlungen der Besteller (Eltern) sind vom Auftragnehmer abzuwickeln. In der Rechnung an die Eltern sind die Finanzierungskosten für die Elternfinanzierung in 48 Raten oder 36 Raten anzubieten. Aus den Erfahrungswerten wird mit 30% Finanzierungen vom Auftragsvolumen kalkuliert. Der Auftraggeber übernimmt keinerlei Haftung für Zahlungsausfälle der Besteller.  
Die Förderbeträge (Geräte für BuT-Berechtigte) werden mit dem Auftraggeber direkt abgerechnet. Die Abrechnungsintervalle sind nach Lieferung als eine prüfbare Gesamtrechnung unter Angabe von Schülervor und -zuname, Geburtsdatum, Anschrift, besuchte Schule, Seriennummer des Gerätes, Zuschussart (BuT) vorzusehen.
Die Rechnungsstellung hat digital zu erfolgen. Jede Rechnung ist als einzelne PDF-Datei zu richten an die Mailadresse: Rechnung@Dorsten.de.
Die Rechnung muss die Lieferanschrift enthalten.
Der Dateiname der Rechnung darf nicht das Wort „Anlage“, „Anhang“ oder „Attachment“ enthalten.
In der Rechnung ist die im Auftragsschreiben angegebene Bestellnummer mit anzugeben. </t>
  </si>
  <si>
    <t>VII. Zahlungsabwicklung und Finanzierung</t>
  </si>
  <si>
    <t>Die Einbindung privater iPads erfolgt durch die Registrierung der Endgeräte in den Apple School Manager des Auftraggebers. Im Rahmen dieser Registrierung werden die Geräte technisch so vorbereitet, dass sie zentral über ein Mobile Device Management (jamf) verwaltet werden können. Die Geräte müssen den vom Auftraggeber definierten technischen Mindestanforderungen entsprechen (z. B. unterstützte iOS-Version, iCloud-Abmeldung, funktionsfähiger Zustand). Die Prüfung der technischen Voraussetzungen der zur Einbindung vorgesehenen privaten Geräte obliegt dem Auftraggeber. Der Auftragnehmer ist nicht verpflichtet, eingesendete Geräte auf Kompatibilität zu prüfen, fehlende Voraussetzungen herzustellen oder Geräte zurückzusetzen, sofern dies nicht ausdrücklich Bestandteil eines gesonderten Auftrags ist.
Geräte, die nicht den technischen Voraussetzungen entsprechen, werden nicht eingebunden und gelten dennoch als ordnungsgemäß zur Leistungserbringung angeliefert. Die Einbindung erfolgt wahlweise zentral beim Auftragnehmer oder vor Ort beim Auftraggeber zu festgelegten Terminen.</t>
  </si>
  <si>
    <t>VIII. Einbindung von Privatgeräten</t>
  </si>
  <si>
    <t>Schätzwert / Schuljahr: mindestens 450 Stück</t>
  </si>
  <si>
    <t>Schätzwert / Schuljahr: mindestens 400 Stück</t>
  </si>
  <si>
    <t>Schätzwert / Schuljahr: mindestens 30 Stück</t>
  </si>
  <si>
    <t>Schätzwert / Schuljahr: mindestens 50 Stück</t>
  </si>
  <si>
    <t>Einheitspreis</t>
  </si>
  <si>
    <t>Gesamtpreis</t>
  </si>
  <si>
    <t>Schätzwert / Schuljahr: 5</t>
  </si>
  <si>
    <t>Schätzwert / Schuljahr: 10</t>
  </si>
  <si>
    <t>Es ist eine Pauschale für die Abwicklung der Bestellungen und dem Webshop gem. V der Leistungsbeschreibung zu bepreisen.</t>
  </si>
  <si>
    <t>Schätzwert / Schuljahr: mindestens 380 Stück</t>
  </si>
  <si>
    <t>Auftraggeber:</t>
  </si>
  <si>
    <t>Kontakt:</t>
  </si>
  <si>
    <t>Lieferung von elternfinanzierten iPads</t>
  </si>
  <si>
    <t>Es ist eine Pauschale pro Einbindung zentral bei Auftragnehmer gem. VIII der Leistungsbeschreibung zu bepreisen.</t>
  </si>
  <si>
    <t>Es ist eine Pauschale für die Zahlungsabwicklung ohne Finanzierungskosten gem. VII der Leistungsbeschreibung zu bepreisen.</t>
  </si>
  <si>
    <t>Es ist eine Pauschale pro Lieferung gem. VI der Leistungsbeschreibung zu bepreisen</t>
  </si>
  <si>
    <t>Finanzierungs-Gebühr (48 Monate) gem. VII der Leistungsbeschreibung</t>
  </si>
  <si>
    <t>Finanzierungs-Gebühr (36 Monate) gem. VII der Leistungsbeschreibung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</si>
</sst>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Tw Cen MT"/>
      <family val="2"/>
      <scheme val="minor"/>
    </font>
    <font>
      <sz val="12"/>
      <color rgb="FF1F2328"/>
      <name val="Tahoma"/>
      <family val="2"/>
    </font>
    <font>
      <sz val="12"/>
      <color rgb="FF1F2328"/>
      <name val="Tahoma"/>
      <family val="2"/>
    </font>
    <font>
      <sz val="12"/>
      <color theme="1"/>
      <name val="Tahoma"/>
      <family val="2"/>
    </font>
    <font>
      <b/>
      <sz val="12"/>
      <color rgb="FF1F2328"/>
      <name val="Tahoma"/>
      <family val="2"/>
    </font>
    <font>
      <b/>
      <sz val="12"/>
      <color theme="1"/>
      <name val="Tahoma"/>
      <family val="2"/>
    </font>
    <font>
      <sz val="11"/>
      <color rgb="FF1F2328"/>
      <name val="Tahoma"/>
      <family val="2"/>
    </font>
    <font>
      <b/>
      <sz val="11"/>
      <color rgb="FF1F2328"/>
      <name val="Tahoma"/>
      <family val="2"/>
    </font>
    <font>
      <sz val="11"/>
      <color theme="1"/>
      <name val="Tahoma"/>
      <family val="2"/>
    </font>
    <font>
      <u/>
      <sz val="12"/>
      <color theme="1"/>
      <name val="Tahoma"/>
      <family val="2"/>
    </font>
    <font>
      <u/>
      <sz val="11"/>
      <color theme="1"/>
      <name val="Tahoma"/>
      <family val="2"/>
    </font>
    <font>
      <b/>
      <sz val="11"/>
      <color theme="1"/>
      <name val="Tahoma"/>
      <family val="2"/>
    </font>
    <font>
      <b/>
      <sz val="14"/>
      <color theme="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auto="1"/>
      </right>
      <top/>
      <bottom/>
      <diagonal/>
    </border>
    <border>
      <left style="thin">
        <color auto="1"/>
      </left>
      <right style="thin">
        <color auto="1"/>
      </right>
      <top/>
      <bottom/>
      <diagonal/>
    </border>
    <border diagonalUp="1" diagonalDown="1">
      <left style="thin">
        <color indexed="64"/>
      </left>
      <right style="thin">
        <color indexed="64"/>
      </right>
      <top style="thin">
        <color indexed="64"/>
      </top>
      <bottom style="thin">
        <color indexed="64"/>
      </bottom>
      <diagonal style="thin">
        <color auto="1"/>
      </diagonal>
    </border>
  </borders>
  <cellStyleXfs count="1">
    <xf numFmtId="0" fontId="0" fillId="0" borderId="0"/>
  </cellStyleXfs>
  <cellXfs count="32">
    <xf numFmtId="0" fontId="0" fillId="0" borderId="0" xfId="0"/>
    <xf numFmtId="0" fontId="2" fillId="2" borderId="0" xfId="0" applyFont="1" applyFill="1" applyBorder="1" applyAlignment="1">
      <alignment horizontal="left" vertical="center" wrapText="1" indent="1"/>
    </xf>
    <xf numFmtId="0" fontId="3" fillId="2" borderId="0" xfId="0" applyFont="1" applyFill="1" applyBorder="1"/>
    <xf numFmtId="0" fontId="5" fillId="2" borderId="0" xfId="0" applyFont="1" applyFill="1" applyBorder="1" applyAlignment="1">
      <alignment vertical="top"/>
    </xf>
    <xf numFmtId="0" fontId="4" fillId="2" borderId="0" xfId="0" applyFont="1" applyFill="1" applyBorder="1" applyAlignment="1">
      <alignment vertical="top" wrapText="1"/>
    </xf>
    <xf numFmtId="0" fontId="6" fillId="2" borderId="2" xfId="0" applyFont="1" applyFill="1" applyBorder="1" applyAlignment="1">
      <alignment horizontal="left" vertical="center" wrapText="1" indent="1"/>
    </xf>
    <xf numFmtId="0" fontId="7" fillId="3" borderId="2"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left" vertical="center" wrapText="1"/>
    </xf>
    <xf numFmtId="0" fontId="6" fillId="2" borderId="0" xfId="0" applyFont="1" applyFill="1" applyBorder="1" applyAlignment="1">
      <alignment horizontal="left" vertical="center" wrapText="1" indent="1"/>
    </xf>
    <xf numFmtId="0" fontId="9" fillId="2" borderId="0" xfId="0" applyFont="1" applyFill="1" applyBorder="1"/>
    <xf numFmtId="164" fontId="1" fillId="2" borderId="3" xfId="0" applyNumberFormat="1" applyFont="1" applyFill="1" applyBorder="1" applyAlignment="1" applyProtection="1">
      <alignment horizontal="left" vertical="center" wrapText="1" indent="1"/>
      <protection locked="0"/>
    </xf>
    <xf numFmtId="164" fontId="2" fillId="2" borderId="4" xfId="0" applyNumberFormat="1" applyFont="1" applyFill="1" applyBorder="1" applyAlignment="1" applyProtection="1">
      <alignment horizontal="left" vertical="center" wrapText="1" indent="1"/>
      <protection locked="0"/>
    </xf>
    <xf numFmtId="164" fontId="4" fillId="2" borderId="5" xfId="0" applyNumberFormat="1" applyFont="1" applyFill="1" applyBorder="1" applyAlignment="1" applyProtection="1">
      <alignment horizontal="left" vertical="center" wrapText="1" indent="1"/>
      <protection locked="0"/>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3" borderId="2" xfId="0" applyFont="1" applyFill="1" applyBorder="1" applyAlignment="1">
      <alignment horizontal="center" vertical="center" wrapText="1"/>
    </xf>
    <xf numFmtId="164" fontId="6" fillId="3" borderId="2" xfId="0" applyNumberFormat="1" applyFont="1" applyFill="1" applyBorder="1" applyAlignment="1" applyProtection="1">
      <alignment horizontal="left" vertical="center" wrapText="1"/>
      <protection locked="0"/>
    </xf>
    <xf numFmtId="0" fontId="6" fillId="2" borderId="8" xfId="0" applyFont="1" applyFill="1" applyBorder="1" applyAlignment="1">
      <alignment horizontal="left" vertical="center" wrapText="1" indent="1"/>
    </xf>
    <xf numFmtId="164" fontId="8" fillId="3" borderId="2" xfId="0" applyNumberFormat="1" applyFont="1" applyFill="1" applyBorder="1" applyAlignment="1" applyProtection="1">
      <alignment horizontal="left"/>
      <protection locked="0"/>
    </xf>
    <xf numFmtId="0" fontId="4"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10" fillId="2" borderId="0" xfId="0" applyFont="1" applyFill="1" applyBorder="1"/>
    <xf numFmtId="0" fontId="8" fillId="2" borderId="0" xfId="0" applyFont="1" applyFill="1" applyBorder="1"/>
    <xf numFmtId="0" fontId="8" fillId="2" borderId="0" xfId="0" applyFont="1" applyFill="1" applyBorder="1" applyAlignment="1">
      <alignment horizontal="left" vertical="top" wrapText="1"/>
    </xf>
    <xf numFmtId="0" fontId="11" fillId="2" borderId="0" xfId="0" applyFont="1" applyFill="1" applyBorder="1" applyAlignment="1">
      <alignment horizontal="left" vertical="center" wrapText="1"/>
    </xf>
    <xf numFmtId="0" fontId="8" fillId="2" borderId="0" xfId="0" applyFont="1" applyFill="1" applyBorder="1" applyAlignment="1">
      <alignment horizontal="left" vertical="top" wrapText="1"/>
    </xf>
    <xf numFmtId="0" fontId="6" fillId="2" borderId="0" xfId="0" applyFont="1" applyFill="1" applyBorder="1" applyAlignment="1">
      <alignment horizontal="left" vertical="top" wrapText="1"/>
    </xf>
    <xf numFmtId="0" fontId="12" fillId="2" borderId="0" xfId="0" applyFont="1" applyFill="1" applyBorder="1" applyAlignment="1">
      <alignment horizontal="center" vertical="center"/>
    </xf>
    <xf numFmtId="0" fontId="12" fillId="2" borderId="0" xfId="0" applyFont="1" applyFill="1" applyBorder="1" applyAlignment="1">
      <alignment horizontal="center" vertical="top"/>
    </xf>
    <xf numFmtId="0" fontId="3" fillId="2" borderId="0" xfId="0" applyFont="1" applyFill="1" applyBorder="1" applyAlignment="1">
      <alignment vertical="top"/>
    </xf>
    <xf numFmtId="0" fontId="12" fillId="2" borderId="0"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901700</xdr:colOff>
      <xdr:row>0</xdr:row>
      <xdr:rowOff>0</xdr:rowOff>
    </xdr:from>
    <xdr:to>
      <xdr:col>4</xdr:col>
      <xdr:colOff>0</xdr:colOff>
      <xdr:row>5</xdr:row>
      <xdr:rowOff>55507</xdr:rowOff>
    </xdr:to>
    <xdr:pic>
      <xdr:nvPicPr>
        <xdr:cNvPr id="3" name="Grafik 2">
          <a:extLst>
            <a:ext uri="{FF2B5EF4-FFF2-40B4-BE49-F238E27FC236}">
              <a16:creationId xmlns:a16="http://schemas.microsoft.com/office/drawing/2014/main" id="{0F35ABD4-B444-6BC0-AA66-02A47BD92BCA}"/>
            </a:ext>
          </a:extLst>
        </xdr:cNvPr>
        <xdr:cNvPicPr>
          <a:picLocks/>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7051" r="5780" b="90494"/>
        <a:stretch>
          <a:fillRect/>
        </a:stretch>
      </xdr:blipFill>
      <xdr:spPr>
        <a:xfrm>
          <a:off x="7105650" y="0"/>
          <a:ext cx="2057400" cy="10080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4514850</xdr:colOff>
      <xdr:row>0</xdr:row>
      <xdr:rowOff>0</xdr:rowOff>
    </xdr:from>
    <xdr:to>
      <xdr:col>2</xdr:col>
      <xdr:colOff>1397000</xdr:colOff>
      <xdr:row>5</xdr:row>
      <xdr:rowOff>55507</xdr:rowOff>
    </xdr:to>
    <xdr:pic>
      <xdr:nvPicPr>
        <xdr:cNvPr id="4" name="Grafik 3">
          <a:extLst>
            <a:ext uri="{FF2B5EF4-FFF2-40B4-BE49-F238E27FC236}">
              <a16:creationId xmlns:a16="http://schemas.microsoft.com/office/drawing/2014/main" id="{68FC905B-A85F-4FCE-B3E4-A7E91C0116E3}"/>
            </a:ext>
          </a:extLst>
        </xdr:cNvPr>
        <xdr:cNvPicPr>
          <a:picLocks/>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7051" r="5948" b="90494"/>
        <a:stretch>
          <a:fillRect/>
        </a:stretch>
      </xdr:blipFill>
      <xdr:spPr>
        <a:xfrm>
          <a:off x="5556250" y="0"/>
          <a:ext cx="2044700" cy="1008007"/>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Integr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Integral">
      <a:fillStyleLst>
        <a:solidFill>
          <a:schemeClr val="phClr"/>
        </a:solidFill>
        <a:gradFill rotWithShape="1">
          <a:gsLst>
            <a:gs pos="0">
              <a:schemeClr val="phClr">
                <a:tint val="83000"/>
                <a:satMod val="100000"/>
                <a:lumMod val="100000"/>
              </a:schemeClr>
            </a:gs>
            <a:gs pos="100000">
              <a:schemeClr val="phClr">
                <a:tint val="61000"/>
                <a:satMod val="150000"/>
                <a:lumMod val="100000"/>
              </a:schemeClr>
            </a:gs>
          </a:gsLst>
          <a:path path="circle">
            <a:fillToRect l="100000" t="100000" r="100000" b="100000"/>
          </a:path>
        </a:gradFill>
        <a:gradFill rotWithShape="1">
          <a:gsLst>
            <a:gs pos="0">
              <a:schemeClr val="phClr">
                <a:tint val="100000"/>
                <a:shade val="85000"/>
                <a:satMod val="100000"/>
                <a:lumMod val="100000"/>
              </a:schemeClr>
            </a:gs>
            <a:gs pos="100000">
              <a:schemeClr val="phClr">
                <a:tint val="90000"/>
                <a:shade val="100000"/>
                <a:satMod val="150000"/>
                <a:lumMod val="100000"/>
              </a:schemeClr>
            </a:gs>
          </a:gsLst>
          <a:path path="circle">
            <a:fillToRect l="100000" t="100000" r="100000" b="100000"/>
          </a:path>
        </a:gradFill>
      </a:fillStyleLst>
      <a:lnStyleLst>
        <a:ln w="9525" cap="flat" cmpd="sng" algn="ctr">
          <a:solidFill>
            <a:schemeClr val="phClr"/>
          </a:solidFill>
          <a:prstDash val="solid"/>
        </a:ln>
        <a:ln w="15875"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outerShdw blurRad="50800" dist="12700" dir="5400000" algn="ctr" rotWithShape="0">
              <a:srgbClr val="000000">
                <a:alpha val="50000"/>
              </a:srgbClr>
            </a:outerShdw>
          </a:effectLst>
        </a:effectStyle>
        <a:effectStyle>
          <a:effectLst>
            <a:outerShdw blurRad="76200" dist="25400" dir="5400000" algn="ctr" rotWithShape="0">
              <a:srgbClr val="000000">
                <a:alpha val="60000"/>
              </a:srgbClr>
            </a:outerShdw>
          </a:effectLst>
          <a:scene3d>
            <a:camera prst="orthographicFront">
              <a:rot lat="0" lon="0" rev="0"/>
            </a:camera>
            <a:lightRig rig="flat" dir="t">
              <a:rot lat="0" lon="0" rev="3600000"/>
            </a:lightRig>
          </a:scene3d>
          <a:sp3d contourW="12700" prstMaterial="flat">
            <a:bevelT w="38100" h="44450" prst="angle"/>
            <a:contourClr>
              <a:schemeClr val="phClr">
                <a:shade val="35000"/>
                <a:satMod val="160000"/>
              </a:schemeClr>
            </a:contourClr>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4500-E42D-4AC8-8264-07BD51CF05A9}">
  <sheetPr>
    <pageSetUpPr fitToPage="1"/>
  </sheetPr>
  <dimension ref="A8:D134"/>
  <sheetViews>
    <sheetView tabSelected="1" workbookViewId="0">
      <selection activeCell="A2" sqref="A2"/>
    </sheetView>
  </sheetViews>
  <sheetFormatPr baseColWidth="10" defaultColWidth="9.5" defaultRowHeight="15" x14ac:dyDescent="0.3"/>
  <cols>
    <col min="1" max="1" width="13.6640625" style="2" customWidth="1"/>
    <col min="2" max="2" width="67.75" style="2" customWidth="1"/>
    <col min="3" max="4" width="19.4140625" style="2" customWidth="1"/>
    <col min="5" max="16384" width="9.5" style="2"/>
  </cols>
  <sheetData>
    <row r="8" spans="1:4" s="30" customFormat="1" ht="44.4" customHeight="1" x14ac:dyDescent="0.3">
      <c r="A8" s="29" t="s">
        <v>5</v>
      </c>
      <c r="B8" s="29"/>
      <c r="C8" s="29"/>
    </row>
    <row r="9" spans="1:4" x14ac:dyDescent="0.3">
      <c r="A9" s="10" t="s">
        <v>8</v>
      </c>
      <c r="B9" s="2" t="s">
        <v>70</v>
      </c>
    </row>
    <row r="10" spans="1:4" x14ac:dyDescent="0.3">
      <c r="A10" s="10" t="s">
        <v>68</v>
      </c>
      <c r="B10" s="2" t="s">
        <v>6</v>
      </c>
    </row>
    <row r="11" spans="1:4" x14ac:dyDescent="0.3">
      <c r="B11" s="2" t="s">
        <v>7</v>
      </c>
    </row>
    <row r="12" spans="1:4" x14ac:dyDescent="0.3">
      <c r="A12" s="10" t="s">
        <v>69</v>
      </c>
      <c r="B12" s="2" t="s">
        <v>9</v>
      </c>
    </row>
    <row r="15" spans="1:4" x14ac:dyDescent="0.3">
      <c r="A15" s="14" t="s">
        <v>1</v>
      </c>
      <c r="B15" s="15" t="s">
        <v>0</v>
      </c>
      <c r="C15" s="20" t="s">
        <v>62</v>
      </c>
      <c r="D15" s="20" t="s">
        <v>63</v>
      </c>
    </row>
    <row r="16" spans="1:4" x14ac:dyDescent="0.3">
      <c r="A16" s="16">
        <v>1</v>
      </c>
      <c r="B16" s="6" t="s">
        <v>10</v>
      </c>
      <c r="C16" s="17"/>
      <c r="D16" s="17">
        <f>C16*450</f>
        <v>0</v>
      </c>
    </row>
    <row r="17" spans="1:4" x14ac:dyDescent="0.3">
      <c r="A17" s="18"/>
      <c r="B17" s="5" t="s">
        <v>11</v>
      </c>
      <c r="C17" s="18"/>
      <c r="D17" s="18"/>
    </row>
    <row r="18" spans="1:4" x14ac:dyDescent="0.3">
      <c r="A18" s="18"/>
      <c r="B18" s="5" t="s">
        <v>12</v>
      </c>
      <c r="C18" s="18"/>
      <c r="D18" s="18"/>
    </row>
    <row r="19" spans="1:4" x14ac:dyDescent="0.3">
      <c r="A19" s="18"/>
      <c r="B19" s="5" t="s">
        <v>13</v>
      </c>
      <c r="C19" s="18"/>
      <c r="D19" s="18"/>
    </row>
    <row r="20" spans="1:4" x14ac:dyDescent="0.3">
      <c r="A20" s="18"/>
      <c r="B20" s="5" t="s">
        <v>58</v>
      </c>
      <c r="C20" s="18"/>
      <c r="D20" s="18"/>
    </row>
    <row r="21" spans="1:4" x14ac:dyDescent="0.3">
      <c r="A21" s="16">
        <v>2</v>
      </c>
      <c r="B21" s="6" t="s">
        <v>14</v>
      </c>
      <c r="C21" s="19"/>
      <c r="D21" s="17">
        <f>C21*5</f>
        <v>0</v>
      </c>
    </row>
    <row r="22" spans="1:4" x14ac:dyDescent="0.3">
      <c r="A22" s="18"/>
      <c r="B22" s="5" t="s">
        <v>16</v>
      </c>
      <c r="C22" s="18"/>
      <c r="D22" s="18"/>
    </row>
    <row r="23" spans="1:4" x14ac:dyDescent="0.3">
      <c r="A23" s="18"/>
      <c r="B23" s="5" t="s">
        <v>12</v>
      </c>
      <c r="C23" s="18"/>
      <c r="D23" s="18"/>
    </row>
    <row r="24" spans="1:4" x14ac:dyDescent="0.3">
      <c r="A24" s="18"/>
      <c r="B24" s="5" t="s">
        <v>13</v>
      </c>
      <c r="C24" s="18"/>
      <c r="D24" s="18"/>
    </row>
    <row r="25" spans="1:4" x14ac:dyDescent="0.3">
      <c r="A25" s="18"/>
      <c r="B25" s="5" t="s">
        <v>64</v>
      </c>
      <c r="C25" s="18"/>
      <c r="D25" s="18"/>
    </row>
    <row r="26" spans="1:4" x14ac:dyDescent="0.3">
      <c r="A26" s="16">
        <v>3</v>
      </c>
      <c r="B26" s="6" t="s">
        <v>15</v>
      </c>
      <c r="C26" s="19"/>
      <c r="D26" s="17">
        <f>C26*5</f>
        <v>0</v>
      </c>
    </row>
    <row r="27" spans="1:4" x14ac:dyDescent="0.3">
      <c r="A27" s="18"/>
      <c r="B27" s="5" t="s">
        <v>17</v>
      </c>
      <c r="C27" s="18"/>
      <c r="D27" s="18"/>
    </row>
    <row r="28" spans="1:4" x14ac:dyDescent="0.3">
      <c r="A28" s="18"/>
      <c r="B28" s="5" t="s">
        <v>12</v>
      </c>
      <c r="C28" s="18"/>
      <c r="D28" s="18"/>
    </row>
    <row r="29" spans="1:4" x14ac:dyDescent="0.3">
      <c r="A29" s="18"/>
      <c r="B29" s="5" t="s">
        <v>13</v>
      </c>
      <c r="C29" s="18"/>
      <c r="D29" s="18"/>
    </row>
    <row r="30" spans="1:4" x14ac:dyDescent="0.3">
      <c r="A30" s="18"/>
      <c r="B30" s="5" t="s">
        <v>64</v>
      </c>
      <c r="C30" s="18"/>
      <c r="D30" s="18"/>
    </row>
    <row r="31" spans="1:4" x14ac:dyDescent="0.3">
      <c r="A31" s="16">
        <v>4</v>
      </c>
      <c r="B31" s="6" t="s">
        <v>19</v>
      </c>
      <c r="C31" s="19"/>
      <c r="D31" s="17">
        <f>C31*450</f>
        <v>0</v>
      </c>
    </row>
    <row r="32" spans="1:4" x14ac:dyDescent="0.3">
      <c r="A32" s="18"/>
      <c r="B32" s="5" t="s">
        <v>20</v>
      </c>
      <c r="C32" s="18"/>
      <c r="D32" s="18"/>
    </row>
    <row r="33" spans="1:4" x14ac:dyDescent="0.3">
      <c r="A33" s="18"/>
      <c r="B33" s="5" t="s">
        <v>21</v>
      </c>
      <c r="C33" s="18"/>
      <c r="D33" s="18"/>
    </row>
    <row r="34" spans="1:4" x14ac:dyDescent="0.3">
      <c r="A34" s="18"/>
      <c r="B34" s="5" t="s">
        <v>22</v>
      </c>
      <c r="C34" s="18"/>
      <c r="D34" s="18"/>
    </row>
    <row r="35" spans="1:4" x14ac:dyDescent="0.3">
      <c r="A35" s="18"/>
      <c r="B35" s="5" t="s">
        <v>23</v>
      </c>
      <c r="C35" s="18"/>
      <c r="D35" s="18"/>
    </row>
    <row r="36" spans="1:4" x14ac:dyDescent="0.3">
      <c r="A36" s="18"/>
      <c r="B36" s="5" t="s">
        <v>24</v>
      </c>
      <c r="C36" s="18"/>
      <c r="D36" s="18"/>
    </row>
    <row r="37" spans="1:4" x14ac:dyDescent="0.3">
      <c r="A37" s="18"/>
      <c r="B37" s="5" t="s">
        <v>25</v>
      </c>
      <c r="C37" s="18"/>
      <c r="D37" s="18"/>
    </row>
    <row r="38" spans="1:4" x14ac:dyDescent="0.3">
      <c r="A38" s="18"/>
      <c r="B38" s="5" t="s">
        <v>58</v>
      </c>
      <c r="C38" s="18"/>
      <c r="D38" s="18"/>
    </row>
    <row r="39" spans="1:4" x14ac:dyDescent="0.3">
      <c r="A39" s="16">
        <v>5</v>
      </c>
      <c r="B39" s="6" t="s">
        <v>18</v>
      </c>
      <c r="C39" s="19"/>
      <c r="D39" s="17">
        <f>C39*10</f>
        <v>0</v>
      </c>
    </row>
    <row r="40" spans="1:4" x14ac:dyDescent="0.3">
      <c r="A40" s="18"/>
      <c r="B40" s="5" t="s">
        <v>65</v>
      </c>
      <c r="C40" s="18"/>
      <c r="D40" s="18"/>
    </row>
    <row r="41" spans="1:4" x14ac:dyDescent="0.3">
      <c r="A41" s="16">
        <v>6</v>
      </c>
      <c r="B41" s="6" t="s">
        <v>26</v>
      </c>
      <c r="C41" s="19"/>
      <c r="D41" s="17">
        <f>C41*450</f>
        <v>0</v>
      </c>
    </row>
    <row r="42" spans="1:4" x14ac:dyDescent="0.3">
      <c r="A42" s="18"/>
      <c r="B42" s="5" t="s">
        <v>27</v>
      </c>
      <c r="C42" s="18"/>
      <c r="D42" s="18"/>
    </row>
    <row r="43" spans="1:4" x14ac:dyDescent="0.3">
      <c r="A43" s="18"/>
      <c r="B43" s="5" t="s">
        <v>28</v>
      </c>
      <c r="C43" s="18"/>
      <c r="D43" s="18"/>
    </row>
    <row r="44" spans="1:4" x14ac:dyDescent="0.3">
      <c r="A44" s="18"/>
      <c r="B44" s="5" t="s">
        <v>29</v>
      </c>
      <c r="C44" s="18"/>
      <c r="D44" s="18"/>
    </row>
    <row r="45" spans="1:4" x14ac:dyDescent="0.3">
      <c r="A45" s="18"/>
      <c r="B45" s="5" t="s">
        <v>25</v>
      </c>
      <c r="C45" s="18"/>
      <c r="D45" s="18"/>
    </row>
    <row r="46" spans="1:4" x14ac:dyDescent="0.3">
      <c r="A46" s="18"/>
      <c r="B46" s="5" t="s">
        <v>58</v>
      </c>
      <c r="C46" s="18"/>
      <c r="D46" s="18"/>
    </row>
    <row r="47" spans="1:4" x14ac:dyDescent="0.3">
      <c r="A47" s="16">
        <v>7</v>
      </c>
      <c r="B47" s="6" t="s">
        <v>30</v>
      </c>
      <c r="C47" s="19"/>
      <c r="D47" s="17">
        <f>C47*400</f>
        <v>0</v>
      </c>
    </row>
    <row r="48" spans="1:4" ht="28" x14ac:dyDescent="0.3">
      <c r="A48" s="18"/>
      <c r="B48" s="5" t="s">
        <v>31</v>
      </c>
      <c r="C48" s="18"/>
      <c r="D48" s="18"/>
    </row>
    <row r="49" spans="1:4" ht="28" x14ac:dyDescent="0.3">
      <c r="A49" s="18"/>
      <c r="B49" s="5" t="s">
        <v>32</v>
      </c>
      <c r="C49" s="18"/>
      <c r="D49" s="18"/>
    </row>
    <row r="50" spans="1:4" x14ac:dyDescent="0.3">
      <c r="A50" s="18"/>
      <c r="B50" s="5" t="s">
        <v>33</v>
      </c>
      <c r="C50" s="18"/>
      <c r="D50" s="18"/>
    </row>
    <row r="51" spans="1:4" x14ac:dyDescent="0.3">
      <c r="A51" s="18"/>
      <c r="B51" s="5" t="s">
        <v>34</v>
      </c>
      <c r="C51" s="18"/>
      <c r="D51" s="18"/>
    </row>
    <row r="52" spans="1:4" x14ac:dyDescent="0.3">
      <c r="A52" s="18"/>
      <c r="B52" s="5" t="s">
        <v>59</v>
      </c>
      <c r="C52" s="18"/>
      <c r="D52" s="18"/>
    </row>
    <row r="53" spans="1:4" x14ac:dyDescent="0.3">
      <c r="A53" s="16">
        <v>8</v>
      </c>
      <c r="B53" s="6" t="s">
        <v>35</v>
      </c>
      <c r="C53" s="19"/>
      <c r="D53" s="19">
        <f>C53</f>
        <v>0</v>
      </c>
    </row>
    <row r="54" spans="1:4" ht="28" x14ac:dyDescent="0.3">
      <c r="A54" s="18"/>
      <c r="B54" s="5" t="s">
        <v>66</v>
      </c>
      <c r="C54" s="18"/>
      <c r="D54" s="18"/>
    </row>
    <row r="55" spans="1:4" x14ac:dyDescent="0.3">
      <c r="A55" s="16">
        <v>9</v>
      </c>
      <c r="B55" s="6" t="s">
        <v>36</v>
      </c>
      <c r="C55" s="19"/>
      <c r="D55" s="19">
        <f>C55</f>
        <v>0</v>
      </c>
    </row>
    <row r="56" spans="1:4" ht="28" x14ac:dyDescent="0.3">
      <c r="A56" s="18"/>
      <c r="B56" s="5" t="s">
        <v>73</v>
      </c>
      <c r="C56" s="18"/>
      <c r="D56" s="18"/>
    </row>
    <row r="57" spans="1:4" x14ac:dyDescent="0.3">
      <c r="A57" s="16">
        <v>10</v>
      </c>
      <c r="B57" s="6" t="s">
        <v>37</v>
      </c>
      <c r="C57" s="19"/>
      <c r="D57" s="19">
        <f>C57</f>
        <v>0</v>
      </c>
    </row>
    <row r="58" spans="1:4" ht="28" x14ac:dyDescent="0.3">
      <c r="A58" s="18"/>
      <c r="B58" s="5" t="s">
        <v>72</v>
      </c>
      <c r="C58" s="18"/>
      <c r="D58" s="18"/>
    </row>
    <row r="59" spans="1:4" x14ac:dyDescent="0.3">
      <c r="A59" s="5"/>
      <c r="B59" s="5" t="s">
        <v>67</v>
      </c>
      <c r="C59" s="18"/>
      <c r="D59" s="18"/>
    </row>
    <row r="60" spans="1:4" x14ac:dyDescent="0.3">
      <c r="A60" s="16">
        <v>11</v>
      </c>
      <c r="B60" s="6" t="s">
        <v>38</v>
      </c>
      <c r="C60" s="19"/>
      <c r="D60" s="19">
        <f>C60</f>
        <v>0</v>
      </c>
    </row>
    <row r="61" spans="1:4" x14ac:dyDescent="0.3">
      <c r="A61" s="18"/>
      <c r="B61" s="5" t="s">
        <v>74</v>
      </c>
      <c r="C61" s="18"/>
      <c r="D61" s="18"/>
    </row>
    <row r="62" spans="1:4" x14ac:dyDescent="0.3">
      <c r="A62" s="18"/>
      <c r="B62" s="5" t="s">
        <v>61</v>
      </c>
      <c r="C62" s="18"/>
      <c r="D62" s="18"/>
    </row>
    <row r="63" spans="1:4" x14ac:dyDescent="0.3">
      <c r="A63" s="16">
        <v>12</v>
      </c>
      <c r="B63" s="6" t="s">
        <v>38</v>
      </c>
      <c r="C63" s="19"/>
      <c r="D63" s="19">
        <f>C63</f>
        <v>0</v>
      </c>
    </row>
    <row r="64" spans="1:4" x14ac:dyDescent="0.3">
      <c r="A64" s="18"/>
      <c r="B64" s="5" t="s">
        <v>75</v>
      </c>
      <c r="C64" s="18"/>
      <c r="D64" s="18"/>
    </row>
    <row r="65" spans="1:4" x14ac:dyDescent="0.3">
      <c r="A65" s="18"/>
      <c r="B65" s="5" t="s">
        <v>60</v>
      </c>
      <c r="C65" s="18"/>
      <c r="D65" s="18"/>
    </row>
    <row r="66" spans="1:4" x14ac:dyDescent="0.3">
      <c r="A66" s="16">
        <v>13</v>
      </c>
      <c r="B66" s="6" t="s">
        <v>39</v>
      </c>
      <c r="C66" s="19"/>
      <c r="D66" s="19">
        <f>C66*30</f>
        <v>0</v>
      </c>
    </row>
    <row r="67" spans="1:4" ht="28" x14ac:dyDescent="0.3">
      <c r="A67" s="18"/>
      <c r="B67" s="5" t="s">
        <v>71</v>
      </c>
      <c r="C67" s="18"/>
      <c r="D67" s="18"/>
    </row>
    <row r="68" spans="1:4" x14ac:dyDescent="0.3">
      <c r="A68" s="18"/>
      <c r="B68" s="5" t="s">
        <v>60</v>
      </c>
      <c r="C68" s="18"/>
      <c r="D68" s="18"/>
    </row>
    <row r="69" spans="1:4" x14ac:dyDescent="0.3">
      <c r="A69" s="7"/>
      <c r="B69" s="8"/>
      <c r="C69" s="9"/>
    </row>
    <row r="70" spans="1:4" x14ac:dyDescent="0.3">
      <c r="A70" s="1"/>
      <c r="B70" s="1"/>
      <c r="C70" s="1"/>
    </row>
    <row r="71" spans="1:4" x14ac:dyDescent="0.3">
      <c r="A71" s="1"/>
      <c r="B71" s="3" t="s">
        <v>3</v>
      </c>
      <c r="D71" s="11"/>
    </row>
    <row r="72" spans="1:4" x14ac:dyDescent="0.3">
      <c r="A72" s="1"/>
      <c r="B72" s="4" t="s">
        <v>2</v>
      </c>
      <c r="D72" s="12"/>
    </row>
    <row r="73" spans="1:4" ht="15.5" thickBot="1" x14ac:dyDescent="0.35">
      <c r="A73" s="1"/>
      <c r="B73" s="4" t="s">
        <v>4</v>
      </c>
      <c r="D73" s="13"/>
    </row>
    <row r="74" spans="1:4" ht="15.5" thickTop="1" x14ac:dyDescent="0.3">
      <c r="A74" s="1"/>
      <c r="B74" s="1"/>
      <c r="C74" s="1"/>
    </row>
    <row r="75" spans="1:4" x14ac:dyDescent="0.3">
      <c r="A75" s="1"/>
      <c r="B75" s="1"/>
      <c r="C75" s="1"/>
    </row>
    <row r="76" spans="1:4" x14ac:dyDescent="0.3">
      <c r="A76" s="1"/>
      <c r="B76" s="1"/>
      <c r="C76" s="1"/>
    </row>
    <row r="77" spans="1:4" x14ac:dyDescent="0.3">
      <c r="A77" s="1"/>
      <c r="B77" s="1"/>
      <c r="C77" s="1"/>
    </row>
    <row r="78" spans="1:4" x14ac:dyDescent="0.3">
      <c r="A78" s="1"/>
      <c r="B78" s="1"/>
      <c r="C78" s="1"/>
    </row>
    <row r="79" spans="1:4" x14ac:dyDescent="0.3">
      <c r="A79" s="1"/>
      <c r="B79" s="1"/>
      <c r="C79" s="1"/>
    </row>
    <row r="80" spans="1:4" x14ac:dyDescent="0.3">
      <c r="A80" s="1"/>
      <c r="B80" s="1"/>
      <c r="C80" s="1"/>
    </row>
    <row r="81" spans="1:3" x14ac:dyDescent="0.3">
      <c r="A81" s="1"/>
      <c r="B81" s="1"/>
      <c r="C81" s="1"/>
    </row>
    <row r="82" spans="1:3" x14ac:dyDescent="0.3">
      <c r="A82" s="1"/>
      <c r="B82" s="1"/>
      <c r="C82" s="1"/>
    </row>
    <row r="83" spans="1:3" x14ac:dyDescent="0.3">
      <c r="A83" s="1"/>
      <c r="B83" s="1"/>
      <c r="C83" s="1"/>
    </row>
    <row r="84" spans="1:3" x14ac:dyDescent="0.3">
      <c r="A84" s="1"/>
      <c r="B84" s="1"/>
      <c r="C84" s="1"/>
    </row>
    <row r="85" spans="1:3" x14ac:dyDescent="0.3">
      <c r="A85" s="1"/>
      <c r="B85" s="1"/>
      <c r="C85" s="1"/>
    </row>
    <row r="86" spans="1:3" x14ac:dyDescent="0.3">
      <c r="A86" s="1"/>
      <c r="B86" s="1"/>
      <c r="C86" s="1"/>
    </row>
    <row r="87" spans="1:3" x14ac:dyDescent="0.3">
      <c r="A87" s="1"/>
      <c r="B87" s="1"/>
      <c r="C87" s="1"/>
    </row>
    <row r="88" spans="1:3" x14ac:dyDescent="0.3">
      <c r="A88" s="1"/>
      <c r="B88" s="1"/>
      <c r="C88" s="1"/>
    </row>
    <row r="89" spans="1:3" x14ac:dyDescent="0.3">
      <c r="A89" s="1"/>
      <c r="B89" s="1"/>
      <c r="C89" s="1"/>
    </row>
    <row r="90" spans="1:3" x14ac:dyDescent="0.3">
      <c r="A90" s="1"/>
      <c r="B90" s="1"/>
      <c r="C90" s="1"/>
    </row>
    <row r="91" spans="1:3" x14ac:dyDescent="0.3">
      <c r="A91" s="1"/>
      <c r="B91" s="1"/>
      <c r="C91" s="1"/>
    </row>
    <row r="92" spans="1:3" x14ac:dyDescent="0.3">
      <c r="A92" s="1"/>
      <c r="B92" s="1"/>
      <c r="C92" s="1"/>
    </row>
    <row r="93" spans="1:3" x14ac:dyDescent="0.3">
      <c r="A93" s="1"/>
      <c r="B93" s="1"/>
      <c r="C93" s="1"/>
    </row>
    <row r="94" spans="1:3" x14ac:dyDescent="0.3">
      <c r="A94" s="1"/>
      <c r="B94" s="1"/>
      <c r="C94" s="1"/>
    </row>
    <row r="95" spans="1:3" x14ac:dyDescent="0.3">
      <c r="A95" s="1"/>
      <c r="B95" s="1"/>
      <c r="C95" s="1"/>
    </row>
    <row r="96" spans="1:3" x14ac:dyDescent="0.3">
      <c r="A96" s="1"/>
      <c r="B96" s="1"/>
      <c r="C96" s="1"/>
    </row>
    <row r="97" spans="1:3" x14ac:dyDescent="0.3">
      <c r="A97" s="1"/>
      <c r="B97" s="1"/>
      <c r="C97" s="1"/>
    </row>
    <row r="98" spans="1:3" x14ac:dyDescent="0.3">
      <c r="A98" s="1"/>
      <c r="B98" s="1"/>
      <c r="C98" s="1"/>
    </row>
    <row r="99" spans="1:3" x14ac:dyDescent="0.3">
      <c r="A99" s="1"/>
      <c r="B99" s="1"/>
      <c r="C99" s="1"/>
    </row>
    <row r="100" spans="1:3" x14ac:dyDescent="0.3">
      <c r="A100" s="1"/>
      <c r="B100" s="1"/>
      <c r="C100" s="1"/>
    </row>
    <row r="101" spans="1:3" x14ac:dyDescent="0.3">
      <c r="A101" s="1"/>
      <c r="B101" s="1"/>
      <c r="C101" s="1"/>
    </row>
    <row r="102" spans="1:3" x14ac:dyDescent="0.3">
      <c r="A102" s="1"/>
      <c r="B102" s="1"/>
      <c r="C102" s="1"/>
    </row>
    <row r="103" spans="1:3" x14ac:dyDescent="0.3">
      <c r="A103" s="1"/>
      <c r="B103" s="1"/>
      <c r="C103" s="1"/>
    </row>
    <row r="104" spans="1:3" x14ac:dyDescent="0.3">
      <c r="A104" s="1"/>
      <c r="B104" s="1"/>
      <c r="C104" s="1"/>
    </row>
    <row r="105" spans="1:3" x14ac:dyDescent="0.3">
      <c r="A105" s="1"/>
      <c r="B105" s="1"/>
      <c r="C105" s="1"/>
    </row>
    <row r="106" spans="1:3" x14ac:dyDescent="0.3">
      <c r="A106" s="1"/>
      <c r="B106" s="1"/>
      <c r="C106" s="1"/>
    </row>
    <row r="107" spans="1:3" x14ac:dyDescent="0.3">
      <c r="A107" s="1"/>
      <c r="B107" s="1"/>
      <c r="C107" s="1"/>
    </row>
    <row r="108" spans="1:3" x14ac:dyDescent="0.3">
      <c r="A108" s="1"/>
      <c r="B108" s="1"/>
      <c r="C108" s="1"/>
    </row>
    <row r="109" spans="1:3" x14ac:dyDescent="0.3">
      <c r="A109" s="1"/>
      <c r="B109" s="1"/>
      <c r="C109" s="1"/>
    </row>
    <row r="110" spans="1:3" x14ac:dyDescent="0.3">
      <c r="A110" s="1"/>
      <c r="B110" s="1"/>
      <c r="C110" s="1"/>
    </row>
    <row r="111" spans="1:3" x14ac:dyDescent="0.3">
      <c r="A111" s="1"/>
      <c r="B111" s="1"/>
      <c r="C111" s="1"/>
    </row>
    <row r="112" spans="1:3" x14ac:dyDescent="0.3">
      <c r="A112" s="1"/>
      <c r="B112" s="1"/>
      <c r="C112" s="1"/>
    </row>
    <row r="113" spans="1:3" x14ac:dyDescent="0.3">
      <c r="A113" s="1"/>
      <c r="B113" s="1"/>
      <c r="C113" s="1"/>
    </row>
    <row r="114" spans="1:3" x14ac:dyDescent="0.3">
      <c r="A114" s="1"/>
      <c r="B114" s="1"/>
      <c r="C114" s="1"/>
    </row>
    <row r="115" spans="1:3" x14ac:dyDescent="0.3">
      <c r="A115" s="1"/>
      <c r="B115" s="1"/>
      <c r="C115" s="1"/>
    </row>
    <row r="116" spans="1:3" x14ac:dyDescent="0.3">
      <c r="A116" s="1"/>
      <c r="B116" s="1"/>
      <c r="C116" s="1"/>
    </row>
    <row r="117" spans="1:3" x14ac:dyDescent="0.3">
      <c r="A117" s="1"/>
      <c r="B117" s="1"/>
      <c r="C117" s="1"/>
    </row>
    <row r="118" spans="1:3" x14ac:dyDescent="0.3">
      <c r="A118" s="1"/>
      <c r="B118" s="1"/>
      <c r="C118" s="1"/>
    </row>
    <row r="119" spans="1:3" x14ac:dyDescent="0.3">
      <c r="A119" s="1"/>
      <c r="B119" s="1"/>
      <c r="C119" s="1"/>
    </row>
    <row r="120" spans="1:3" x14ac:dyDescent="0.3">
      <c r="A120" s="1"/>
      <c r="B120" s="1"/>
      <c r="C120" s="1"/>
    </row>
    <row r="121" spans="1:3" x14ac:dyDescent="0.3">
      <c r="A121" s="1"/>
      <c r="B121" s="1"/>
      <c r="C121" s="1"/>
    </row>
    <row r="122" spans="1:3" x14ac:dyDescent="0.3">
      <c r="A122" s="1"/>
      <c r="B122" s="1"/>
      <c r="C122" s="1"/>
    </row>
    <row r="123" spans="1:3" x14ac:dyDescent="0.3">
      <c r="A123" s="1"/>
      <c r="B123" s="1"/>
      <c r="C123" s="1"/>
    </row>
    <row r="124" spans="1:3" x14ac:dyDescent="0.3">
      <c r="A124" s="1"/>
      <c r="B124" s="1"/>
      <c r="C124" s="1"/>
    </row>
    <row r="125" spans="1:3" x14ac:dyDescent="0.3">
      <c r="A125" s="1"/>
      <c r="B125" s="1"/>
      <c r="C125" s="1"/>
    </row>
    <row r="126" spans="1:3" x14ac:dyDescent="0.3">
      <c r="A126" s="1"/>
      <c r="B126" s="1"/>
      <c r="C126" s="1"/>
    </row>
    <row r="127" spans="1:3" x14ac:dyDescent="0.3">
      <c r="A127" s="1"/>
      <c r="B127" s="1"/>
      <c r="C127" s="1"/>
    </row>
    <row r="128" spans="1:3" x14ac:dyDescent="0.3">
      <c r="A128" s="1"/>
      <c r="B128" s="1"/>
      <c r="C128" s="1"/>
    </row>
    <row r="129" spans="1:3" x14ac:dyDescent="0.3">
      <c r="A129" s="1"/>
      <c r="B129" s="1"/>
      <c r="C129" s="1"/>
    </row>
    <row r="130" spans="1:3" x14ac:dyDescent="0.3">
      <c r="A130" s="1"/>
      <c r="B130" s="1"/>
      <c r="C130" s="1"/>
    </row>
    <row r="131" spans="1:3" x14ac:dyDescent="0.3">
      <c r="A131" s="1"/>
      <c r="B131" s="1"/>
      <c r="C131" s="1"/>
    </row>
    <row r="132" spans="1:3" x14ac:dyDescent="0.3">
      <c r="A132" s="1"/>
      <c r="B132" s="1"/>
      <c r="C132" s="1"/>
    </row>
    <row r="133" spans="1:3" x14ac:dyDescent="0.3">
      <c r="A133" s="1"/>
      <c r="B133" s="1"/>
      <c r="C133" s="1"/>
    </row>
    <row r="134" spans="1:3" x14ac:dyDescent="0.3">
      <c r="A134" s="1"/>
      <c r="B134" s="1"/>
      <c r="C134" s="1"/>
    </row>
  </sheetData>
  <sheetProtection algorithmName="SHA-512" hashValue="YUll33JH3LHOye+jSW3v/TJ9eJ76w32YZYQ+6aMBlvievL6eghiMmlvICByY1IgEXWdbx+9KzJ25ip/39pAbzg==" saltValue="iymdiuHo3WyiPue0t8SX3w==" spinCount="100000" sheet="1" objects="1" scenarios="1"/>
  <mergeCells count="1">
    <mergeCell ref="A8:C8"/>
  </mergeCells>
  <pageMargins left="0.7" right="0.7" top="0.78740157499999996" bottom="0.78740157499999996" header="0.3" footer="0.3"/>
  <pageSetup paperSize="9" scale="5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97A80-01DD-4725-A4D6-4EDC66ABB961}">
  <sheetPr>
    <pageSetUpPr fitToPage="1"/>
  </sheetPr>
  <dimension ref="A8:C83"/>
  <sheetViews>
    <sheetView topLeftCell="A21" workbookViewId="0">
      <selection activeCell="G12" sqref="G12"/>
    </sheetView>
  </sheetViews>
  <sheetFormatPr baseColWidth="10" defaultColWidth="9.5" defaultRowHeight="15" x14ac:dyDescent="0.3"/>
  <cols>
    <col min="1" max="1" width="13.6640625" style="2" customWidth="1"/>
    <col min="2" max="2" width="67.75" style="2" customWidth="1"/>
    <col min="3" max="3" width="19.4140625" style="2" customWidth="1"/>
    <col min="4" max="16384" width="9.5" style="2"/>
  </cols>
  <sheetData>
    <row r="8" spans="1:3" ht="44.4" customHeight="1" x14ac:dyDescent="0.3">
      <c r="A8" s="28" t="s">
        <v>40</v>
      </c>
      <c r="B8" s="28"/>
      <c r="C8" s="28"/>
    </row>
    <row r="9" spans="1:3" ht="13.5" customHeight="1" x14ac:dyDescent="0.3">
      <c r="A9" s="31"/>
      <c r="B9" s="31"/>
      <c r="C9" s="31"/>
    </row>
    <row r="10" spans="1:3" x14ac:dyDescent="0.3">
      <c r="A10" s="22" t="s">
        <v>47</v>
      </c>
      <c r="B10" s="23"/>
      <c r="C10" s="23"/>
    </row>
    <row r="11" spans="1:3" ht="15" customHeight="1" x14ac:dyDescent="0.3">
      <c r="A11" s="24" t="s">
        <v>44</v>
      </c>
      <c r="B11" s="24"/>
      <c r="C11" s="24"/>
    </row>
    <row r="12" spans="1:3" ht="159" customHeight="1" x14ac:dyDescent="0.3">
      <c r="A12" s="24"/>
      <c r="B12" s="24"/>
      <c r="C12" s="24"/>
    </row>
    <row r="13" spans="1:3" ht="46.5" customHeight="1" x14ac:dyDescent="0.3">
      <c r="A13" s="25" t="s">
        <v>43</v>
      </c>
      <c r="B13" s="25"/>
      <c r="C13" s="25"/>
    </row>
    <row r="14" spans="1:3" x14ac:dyDescent="0.3">
      <c r="A14" s="22" t="s">
        <v>48</v>
      </c>
      <c r="B14" s="23"/>
      <c r="C14" s="23"/>
    </row>
    <row r="15" spans="1:3" ht="15" customHeight="1" x14ac:dyDescent="0.3">
      <c r="A15" s="24" t="s">
        <v>41</v>
      </c>
      <c r="B15" s="24"/>
      <c r="C15" s="24"/>
    </row>
    <row r="16" spans="1:3" x14ac:dyDescent="0.3">
      <c r="A16" s="24"/>
      <c r="B16" s="24"/>
      <c r="C16" s="24"/>
    </row>
    <row r="17" spans="1:3" x14ac:dyDescent="0.3">
      <c r="A17" s="26"/>
      <c r="B17" s="26"/>
      <c r="C17" s="26"/>
    </row>
    <row r="18" spans="1:3" x14ac:dyDescent="0.3">
      <c r="A18" s="22" t="s">
        <v>49</v>
      </c>
      <c r="B18" s="26"/>
      <c r="C18" s="26"/>
    </row>
    <row r="19" spans="1:3" ht="111" customHeight="1" x14ac:dyDescent="0.3">
      <c r="A19" s="24" t="s">
        <v>45</v>
      </c>
      <c r="B19" s="24"/>
      <c r="C19" s="24"/>
    </row>
    <row r="20" spans="1:3" x14ac:dyDescent="0.3">
      <c r="A20" s="22" t="s">
        <v>50</v>
      </c>
      <c r="B20" s="26"/>
      <c r="C20" s="26"/>
    </row>
    <row r="21" spans="1:3" ht="127.5" customHeight="1" x14ac:dyDescent="0.3">
      <c r="A21" s="24" t="s">
        <v>46</v>
      </c>
      <c r="B21" s="24"/>
      <c r="C21" s="24"/>
    </row>
    <row r="22" spans="1:3" ht="15" customHeight="1" x14ac:dyDescent="0.3">
      <c r="A22" s="22" t="s">
        <v>52</v>
      </c>
      <c r="B22" s="22"/>
      <c r="C22" s="22"/>
    </row>
    <row r="23" spans="1:3" ht="310" customHeight="1" x14ac:dyDescent="0.3">
      <c r="A23" s="24" t="s">
        <v>51</v>
      </c>
      <c r="B23" s="24"/>
      <c r="C23" s="24"/>
    </row>
    <row r="24" spans="1:3" x14ac:dyDescent="0.3">
      <c r="A24" s="22" t="s">
        <v>53</v>
      </c>
      <c r="B24" s="21"/>
      <c r="C24" s="21"/>
    </row>
    <row r="25" spans="1:3" ht="203" customHeight="1" x14ac:dyDescent="0.3">
      <c r="A25" s="24" t="s">
        <v>42</v>
      </c>
      <c r="B25" s="24"/>
      <c r="C25" s="24"/>
    </row>
    <row r="26" spans="1:3" x14ac:dyDescent="0.3">
      <c r="A26" s="1"/>
      <c r="B26" s="1"/>
      <c r="C26" s="1"/>
    </row>
    <row r="27" spans="1:3" x14ac:dyDescent="0.3">
      <c r="A27" s="22" t="s">
        <v>55</v>
      </c>
      <c r="B27" s="1"/>
      <c r="C27" s="1"/>
    </row>
    <row r="28" spans="1:3" ht="188" customHeight="1" x14ac:dyDescent="0.3">
      <c r="A28" s="27" t="s">
        <v>54</v>
      </c>
      <c r="B28" s="27"/>
      <c r="C28" s="27"/>
    </row>
    <row r="29" spans="1:3" x14ac:dyDescent="0.3">
      <c r="A29" s="22" t="s">
        <v>57</v>
      </c>
      <c r="B29" s="1"/>
      <c r="C29" s="1"/>
    </row>
    <row r="30" spans="1:3" ht="173" customHeight="1" x14ac:dyDescent="0.3">
      <c r="A30" s="27" t="s">
        <v>56</v>
      </c>
      <c r="B30" s="27"/>
      <c r="C30" s="27"/>
    </row>
    <row r="31" spans="1:3" x14ac:dyDescent="0.3">
      <c r="A31" s="1"/>
      <c r="B31" s="1"/>
      <c r="C31" s="1"/>
    </row>
    <row r="32" spans="1:3" x14ac:dyDescent="0.3">
      <c r="A32" s="1"/>
      <c r="B32" s="1"/>
      <c r="C32" s="1"/>
    </row>
    <row r="33" spans="1:3" x14ac:dyDescent="0.3">
      <c r="A33" s="1"/>
      <c r="B33" s="1"/>
      <c r="C33" s="1"/>
    </row>
    <row r="34" spans="1:3" x14ac:dyDescent="0.3">
      <c r="A34" s="1"/>
      <c r="B34" s="1"/>
      <c r="C34" s="1"/>
    </row>
    <row r="35" spans="1:3" x14ac:dyDescent="0.3">
      <c r="A35" s="1"/>
      <c r="B35" s="1"/>
      <c r="C35" s="1"/>
    </row>
    <row r="36" spans="1:3" x14ac:dyDescent="0.3">
      <c r="A36" s="1"/>
      <c r="B36" s="1"/>
      <c r="C36" s="1"/>
    </row>
    <row r="37" spans="1:3" x14ac:dyDescent="0.3">
      <c r="A37" s="1"/>
      <c r="B37" s="1"/>
      <c r="C37" s="1"/>
    </row>
    <row r="38" spans="1:3" x14ac:dyDescent="0.3">
      <c r="A38" s="1"/>
      <c r="B38" s="1"/>
      <c r="C38" s="1"/>
    </row>
    <row r="39" spans="1:3" x14ac:dyDescent="0.3">
      <c r="A39" s="1"/>
      <c r="B39" s="1"/>
      <c r="C39" s="1"/>
    </row>
    <row r="40" spans="1:3" x14ac:dyDescent="0.3">
      <c r="A40" s="1"/>
      <c r="B40" s="1"/>
      <c r="C40" s="1"/>
    </row>
    <row r="41" spans="1:3" x14ac:dyDescent="0.3">
      <c r="A41" s="1"/>
      <c r="B41" s="1"/>
      <c r="C41" s="1"/>
    </row>
    <row r="42" spans="1:3" x14ac:dyDescent="0.3">
      <c r="A42" s="1"/>
      <c r="B42" s="1"/>
      <c r="C42" s="1"/>
    </row>
    <row r="43" spans="1:3" x14ac:dyDescent="0.3">
      <c r="A43" s="1"/>
      <c r="B43" s="1"/>
      <c r="C43" s="1"/>
    </row>
    <row r="44" spans="1:3" x14ac:dyDescent="0.3">
      <c r="A44" s="1"/>
      <c r="B44" s="1"/>
      <c r="C44" s="1"/>
    </row>
    <row r="45" spans="1:3" x14ac:dyDescent="0.3">
      <c r="A45" s="1"/>
      <c r="B45" s="1"/>
      <c r="C45" s="1"/>
    </row>
    <row r="46" spans="1:3" x14ac:dyDescent="0.3">
      <c r="A46" s="1"/>
      <c r="B46" s="1"/>
      <c r="C46" s="1"/>
    </row>
    <row r="47" spans="1:3" x14ac:dyDescent="0.3">
      <c r="A47" s="1"/>
      <c r="B47" s="1"/>
      <c r="C47" s="1"/>
    </row>
    <row r="48" spans="1:3" x14ac:dyDescent="0.3">
      <c r="A48" s="1"/>
      <c r="B48" s="1"/>
      <c r="C48" s="1"/>
    </row>
    <row r="49" spans="1:3" x14ac:dyDescent="0.3">
      <c r="A49" s="1"/>
      <c r="B49" s="1"/>
      <c r="C49" s="1"/>
    </row>
    <row r="50" spans="1:3" x14ac:dyDescent="0.3">
      <c r="A50" s="1"/>
      <c r="B50" s="1"/>
      <c r="C50" s="1"/>
    </row>
    <row r="51" spans="1:3" x14ac:dyDescent="0.3">
      <c r="A51" s="1"/>
      <c r="B51" s="1"/>
      <c r="C51" s="1"/>
    </row>
    <row r="52" spans="1:3" x14ac:dyDescent="0.3">
      <c r="A52" s="1"/>
      <c r="B52" s="1"/>
      <c r="C52" s="1"/>
    </row>
    <row r="53" spans="1:3" x14ac:dyDescent="0.3">
      <c r="A53" s="1"/>
      <c r="B53" s="1"/>
      <c r="C53" s="1"/>
    </row>
    <row r="54" spans="1:3" x14ac:dyDescent="0.3">
      <c r="A54" s="1"/>
      <c r="B54" s="1"/>
      <c r="C54" s="1"/>
    </row>
    <row r="55" spans="1:3" x14ac:dyDescent="0.3">
      <c r="A55" s="1"/>
      <c r="B55" s="1"/>
      <c r="C55" s="1"/>
    </row>
    <row r="56" spans="1:3" x14ac:dyDescent="0.3">
      <c r="A56" s="1"/>
      <c r="B56" s="1"/>
      <c r="C56" s="1"/>
    </row>
    <row r="57" spans="1:3" x14ac:dyDescent="0.3">
      <c r="A57" s="1"/>
      <c r="B57" s="1"/>
      <c r="C57" s="1"/>
    </row>
    <row r="58" spans="1:3" x14ac:dyDescent="0.3">
      <c r="A58" s="1"/>
      <c r="B58" s="1"/>
      <c r="C58" s="1"/>
    </row>
    <row r="59" spans="1:3" x14ac:dyDescent="0.3">
      <c r="A59" s="1"/>
      <c r="B59" s="1"/>
      <c r="C59" s="1"/>
    </row>
    <row r="60" spans="1:3" x14ac:dyDescent="0.3">
      <c r="A60" s="1"/>
      <c r="B60" s="1"/>
      <c r="C60" s="1"/>
    </row>
    <row r="61" spans="1:3" x14ac:dyDescent="0.3">
      <c r="A61" s="1"/>
      <c r="B61" s="1"/>
      <c r="C61" s="1"/>
    </row>
    <row r="62" spans="1:3" x14ac:dyDescent="0.3">
      <c r="A62" s="1"/>
      <c r="B62" s="1"/>
      <c r="C62" s="1"/>
    </row>
    <row r="63" spans="1:3" x14ac:dyDescent="0.3">
      <c r="A63" s="1"/>
      <c r="B63" s="1"/>
      <c r="C63" s="1"/>
    </row>
    <row r="64" spans="1:3" x14ac:dyDescent="0.3">
      <c r="A64" s="1"/>
      <c r="B64" s="1"/>
      <c r="C64" s="1"/>
    </row>
    <row r="65" spans="1:3" x14ac:dyDescent="0.3">
      <c r="A65" s="1"/>
      <c r="B65" s="1"/>
      <c r="C65" s="1"/>
    </row>
    <row r="66" spans="1:3" x14ac:dyDescent="0.3">
      <c r="A66" s="1"/>
      <c r="B66" s="1"/>
      <c r="C66" s="1"/>
    </row>
    <row r="67" spans="1:3" x14ac:dyDescent="0.3">
      <c r="A67" s="1"/>
      <c r="B67" s="1"/>
      <c r="C67" s="1"/>
    </row>
    <row r="68" spans="1:3" x14ac:dyDescent="0.3">
      <c r="A68" s="1"/>
      <c r="B68" s="1"/>
      <c r="C68" s="1"/>
    </row>
    <row r="69" spans="1:3" x14ac:dyDescent="0.3">
      <c r="A69" s="1"/>
      <c r="B69" s="1"/>
      <c r="C69" s="1"/>
    </row>
    <row r="70" spans="1:3" x14ac:dyDescent="0.3">
      <c r="A70" s="1"/>
      <c r="B70" s="1"/>
      <c r="C70" s="1"/>
    </row>
    <row r="71" spans="1:3" x14ac:dyDescent="0.3">
      <c r="A71" s="1"/>
      <c r="B71" s="1"/>
      <c r="C71" s="1"/>
    </row>
    <row r="72" spans="1:3" x14ac:dyDescent="0.3">
      <c r="A72" s="1"/>
      <c r="B72" s="1"/>
      <c r="C72" s="1"/>
    </row>
    <row r="73" spans="1:3" x14ac:dyDescent="0.3">
      <c r="A73" s="1"/>
      <c r="B73" s="1"/>
      <c r="C73" s="1"/>
    </row>
    <row r="74" spans="1:3" x14ac:dyDescent="0.3">
      <c r="A74" s="1"/>
      <c r="B74" s="1"/>
      <c r="C74" s="1"/>
    </row>
    <row r="75" spans="1:3" x14ac:dyDescent="0.3">
      <c r="A75" s="1"/>
      <c r="B75" s="1"/>
      <c r="C75" s="1"/>
    </row>
    <row r="76" spans="1:3" x14ac:dyDescent="0.3">
      <c r="A76" s="1"/>
      <c r="B76" s="1"/>
      <c r="C76" s="1"/>
    </row>
    <row r="77" spans="1:3" x14ac:dyDescent="0.3">
      <c r="A77" s="1"/>
      <c r="B77" s="1"/>
      <c r="C77" s="1"/>
    </row>
    <row r="78" spans="1:3" x14ac:dyDescent="0.3">
      <c r="A78" s="1"/>
      <c r="B78" s="1"/>
      <c r="C78" s="1"/>
    </row>
    <row r="79" spans="1:3" x14ac:dyDescent="0.3">
      <c r="A79" s="1"/>
      <c r="B79" s="1"/>
      <c r="C79" s="1"/>
    </row>
    <row r="80" spans="1:3" x14ac:dyDescent="0.3">
      <c r="A80" s="1"/>
      <c r="B80" s="1"/>
      <c r="C80" s="1"/>
    </row>
    <row r="81" spans="1:3" x14ac:dyDescent="0.3">
      <c r="A81" s="1"/>
      <c r="B81" s="1"/>
      <c r="C81" s="1"/>
    </row>
    <row r="82" spans="1:3" x14ac:dyDescent="0.3">
      <c r="A82" s="1"/>
      <c r="B82" s="1"/>
      <c r="C82" s="1"/>
    </row>
    <row r="83" spans="1:3" x14ac:dyDescent="0.3">
      <c r="A83" s="1"/>
      <c r="B83" s="1"/>
      <c r="C83" s="1"/>
    </row>
  </sheetData>
  <sheetProtection sheet="1" objects="1" scenarios="1"/>
  <mergeCells count="10">
    <mergeCell ref="A25:C25"/>
    <mergeCell ref="A28:C28"/>
    <mergeCell ref="A30:C30"/>
    <mergeCell ref="A8:C8"/>
    <mergeCell ref="A11:C12"/>
    <mergeCell ref="A15:C16"/>
    <mergeCell ref="A19:C19"/>
    <mergeCell ref="A21:C21"/>
    <mergeCell ref="A13:C13"/>
    <mergeCell ref="A23:C23"/>
  </mergeCells>
  <pageMargins left="0.7" right="0.7" top="0.78740157499999996" bottom="0.78740157499999996" header="0.3" footer="0.3"/>
  <pageSetup paperSize="9" scale="79"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vt:lpstr>
      <vt:lpstr>Leistungsbeschreibung</vt:lpstr>
    </vt:vector>
  </TitlesOfParts>
  <Company>Stadt Dorsten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Pogorzelczyk, Marina</dc:creator>
  <cp:lastModifiedBy>Hülsmann, Dirk</cp:lastModifiedBy>
  <cp:lastPrinted>2026-04-26T13:36:24Z</cp:lastPrinted>
  <dcterms:created xsi:type="dcterms:W3CDTF">2025-10-09T09:06:45Z</dcterms:created>
  <dcterms:modified xsi:type="dcterms:W3CDTF">2026-04-27T05:10:46Z</dcterms:modified>
</cp:coreProperties>
</file>